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  <c r="D3" i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<sst xmlns="http://schemas.openxmlformats.org/spreadsheetml/2006/main" count="34" uniqueCount="25">
  <si>
    <t>STT</t>
  </si>
  <si>
    <t xml:space="preserve">Ngày bán </t>
  </si>
  <si>
    <t>Mã SP</t>
  </si>
  <si>
    <t xml:space="preserve">Tên SP </t>
  </si>
  <si>
    <t xml:space="preserve">Khu vực  </t>
  </si>
  <si>
    <t xml:space="preserve">Số lượng </t>
  </si>
  <si>
    <t xml:space="preserve">Đơn giá </t>
  </si>
  <si>
    <t xml:space="preserve">Thành tiền </t>
  </si>
  <si>
    <t>N1</t>
  </si>
  <si>
    <t>X2</t>
  </si>
  <si>
    <t xml:space="preserve">D1 </t>
  </si>
  <si>
    <t>X1</t>
  </si>
  <si>
    <t xml:space="preserve">D2 </t>
  </si>
  <si>
    <t>N2</t>
  </si>
  <si>
    <t>Tên SP</t>
  </si>
  <si>
    <t>Khu vực 1</t>
  </si>
  <si>
    <t>Khu vực 2</t>
  </si>
  <si>
    <t xml:space="preserve"> </t>
  </si>
  <si>
    <t>X</t>
  </si>
  <si>
    <t>D</t>
  </si>
  <si>
    <t>N</t>
  </si>
  <si>
    <t xml:space="preserve">Xăng </t>
  </si>
  <si>
    <t xml:space="preserve">Dầu </t>
  </si>
  <si>
    <t xml:space="preserve">Nhớt </t>
  </si>
  <si>
    <t xml:space="preserve">Quà tặng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</si>
</sst>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1" fillId="0" borderId="1" xfId="0" applyNumberFormat="1" applyFont="1" applyBorder="1"/>
    <xf numFmtId="0" fontId="1" fillId="0" borderId="0" xfId="0" applyFont="1"/>
    <xf numFmtId="0" fontId="1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10.85546875" customWidth="1"/>
    <col min="2" max="2" width="13.5703125" customWidth="1"/>
    <col min="3" max="3" width="13.7109375" customWidth="1"/>
    <col min="4" max="4" width="14.42578125" customWidth="1"/>
    <col min="5" max="5" width="12.7109375" customWidth="1"/>
    <col min="6" max="6" width="14.42578125" customWidth="1"/>
    <col min="7" max="7" width="18.5703125" customWidth="1"/>
    <col min="8" max="9" width="13.85546875" customWidth="1"/>
  </cols>
  <sheetData>
    <row r="1" spans="1:9" ht="17.2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24</v>
      </c>
      <c r="I1" s="5" t="s">
        <v>7</v>
      </c>
    </row>
    <row r="2" spans="1:9" ht="17.25" x14ac:dyDescent="0.3">
      <c r="A2" s="2">
        <v>1</v>
      </c>
      <c r="B2" s="3">
        <v>44106</v>
      </c>
      <c r="C2" s="2" t="s">
        <v>8</v>
      </c>
      <c r="D2" s="2" t="str">
        <f>VLOOKUP(LEFT(C2,1),$A$12:$D$15,2,0)</f>
        <v xml:space="preserve">Nhớt </v>
      </c>
      <c r="E2" s="2" t="str">
        <f>IF(RIGHT(C2,1)="1"," Khu vực 1","Khu vực 2")</f>
        <v xml:space="preserve"> Khu vực 1</v>
      </c>
      <c r="F2" s="2">
        <v>100</v>
      </c>
      <c r="G2" s="2"/>
      <c r="H2" s="2"/>
      <c r="I2" s="1"/>
    </row>
    <row r="3" spans="1:9" ht="17.25" x14ac:dyDescent="0.3">
      <c r="A3" s="2">
        <v>2</v>
      </c>
      <c r="B3" s="3">
        <v>44108</v>
      </c>
      <c r="C3" s="2" t="s">
        <v>9</v>
      </c>
      <c r="D3" s="2" t="str">
        <f t="shared" ref="D3:D9" si="0">VLOOKUP(LEFT(C3,1),$A$12:$D$15,2,0)</f>
        <v xml:space="preserve">Xăng </v>
      </c>
      <c r="E3" s="2" t="str">
        <f t="shared" ref="E3:E9" si="1">IF(RIGHT(C3,1)="1"," Khu vực 1","Khu vực 2")</f>
        <v>Khu vực 2</v>
      </c>
      <c r="F3" s="2">
        <v>200</v>
      </c>
      <c r="G3" s="2"/>
      <c r="H3" s="2"/>
      <c r="I3" s="1"/>
    </row>
    <row r="4" spans="1:9" ht="17.25" x14ac:dyDescent="0.3">
      <c r="A4" s="2">
        <v>3</v>
      </c>
      <c r="B4" s="3">
        <v>44109</v>
      </c>
      <c r="C4" s="2" t="s">
        <v>10</v>
      </c>
      <c r="D4" s="2" t="str">
        <f t="shared" si="0"/>
        <v xml:space="preserve">Dầu </v>
      </c>
      <c r="E4" s="2" t="str">
        <f t="shared" si="1"/>
        <v>Khu vực 2</v>
      </c>
      <c r="F4" s="2">
        <v>80</v>
      </c>
      <c r="G4" s="2"/>
      <c r="H4" s="2"/>
      <c r="I4" s="1"/>
    </row>
    <row r="5" spans="1:9" ht="17.25" x14ac:dyDescent="0.3">
      <c r="A5" s="2">
        <v>4</v>
      </c>
      <c r="B5" s="3">
        <v>44111</v>
      </c>
      <c r="C5" s="2" t="s">
        <v>11</v>
      </c>
      <c r="D5" s="2" t="str">
        <f t="shared" si="0"/>
        <v xml:space="preserve">Xăng </v>
      </c>
      <c r="E5" s="2" t="str">
        <f t="shared" si="1"/>
        <v xml:space="preserve"> Khu vực 1</v>
      </c>
      <c r="F5" s="2">
        <v>100</v>
      </c>
      <c r="G5" s="2"/>
      <c r="H5" s="2"/>
      <c r="I5" s="1"/>
    </row>
    <row r="6" spans="1:9" ht="17.25" x14ac:dyDescent="0.3">
      <c r="A6" s="2">
        <v>5</v>
      </c>
      <c r="B6" s="3">
        <v>44114</v>
      </c>
      <c r="C6" s="2" t="s">
        <v>12</v>
      </c>
      <c r="D6" s="2" t="str">
        <f t="shared" si="0"/>
        <v xml:space="preserve">Dầu </v>
      </c>
      <c r="E6" s="2" t="str">
        <f t="shared" si="1"/>
        <v>Khu vực 2</v>
      </c>
      <c r="F6" s="2">
        <v>150</v>
      </c>
      <c r="G6" s="2"/>
      <c r="H6" s="2"/>
      <c r="I6" s="1"/>
    </row>
    <row r="7" spans="1:9" ht="17.25" x14ac:dyDescent="0.3">
      <c r="A7" s="2">
        <v>6</v>
      </c>
      <c r="B7" s="3">
        <v>44120</v>
      </c>
      <c r="C7" s="2" t="s">
        <v>11</v>
      </c>
      <c r="D7" s="2" t="str">
        <f t="shared" si="0"/>
        <v xml:space="preserve">Xăng </v>
      </c>
      <c r="E7" s="2" t="str">
        <f t="shared" si="1"/>
        <v xml:space="preserve"> Khu vực 1</v>
      </c>
      <c r="F7" s="2">
        <v>150</v>
      </c>
      <c r="G7" s="2"/>
      <c r="H7" s="2"/>
      <c r="I7" s="1"/>
    </row>
    <row r="8" spans="1:9" ht="17.25" x14ac:dyDescent="0.3">
      <c r="A8" s="2">
        <v>7</v>
      </c>
      <c r="B8" s="3">
        <v>44121</v>
      </c>
      <c r="C8" s="2" t="s">
        <v>13</v>
      </c>
      <c r="D8" s="2" t="str">
        <f t="shared" si="0"/>
        <v xml:space="preserve">Nhớt </v>
      </c>
      <c r="E8" s="2" t="str">
        <f t="shared" si="1"/>
        <v>Khu vực 2</v>
      </c>
      <c r="F8" s="2">
        <v>90</v>
      </c>
      <c r="G8" s="2"/>
      <c r="H8" s="2"/>
      <c r="I8" s="1"/>
    </row>
    <row r="9" spans="1:9" ht="17.25" x14ac:dyDescent="0.3">
      <c r="A9" s="2">
        <v>8</v>
      </c>
      <c r="B9" s="3">
        <v>44123</v>
      </c>
      <c r="C9" s="2" t="s">
        <v>11</v>
      </c>
      <c r="D9" s="2" t="str">
        <f t="shared" si="0"/>
        <v xml:space="preserve">Xăng </v>
      </c>
      <c r="E9" s="2" t="str">
        <f t="shared" si="1"/>
        <v xml:space="preserve"> Khu vực 1</v>
      </c>
      <c r="F9" s="2">
        <v>180</v>
      </c>
      <c r="G9" s="2"/>
      <c r="H9" s="2"/>
      <c r="I9" s="1"/>
    </row>
    <row r="10" spans="1:9" ht="17.25" x14ac:dyDescent="0.3">
      <c r="A10" s="4"/>
      <c r="B10" s="4"/>
      <c r="C10" s="4"/>
      <c r="D10" s="4"/>
      <c r="E10" s="4"/>
      <c r="F10" s="4"/>
      <c r="G10" s="4"/>
      <c r="H10" s="4"/>
    </row>
    <row r="11" spans="1:9" ht="17.25" x14ac:dyDescent="0.3">
      <c r="A11" s="4"/>
      <c r="B11" s="4"/>
      <c r="C11" s="4"/>
      <c r="D11" s="4"/>
      <c r="E11" s="4"/>
      <c r="F11" s="4"/>
      <c r="G11" s="4"/>
      <c r="H11" s="4"/>
    </row>
    <row r="12" spans="1:9" ht="17.25" x14ac:dyDescent="0.3">
      <c r="A12" s="2" t="s">
        <v>2</v>
      </c>
      <c r="B12" s="2" t="s">
        <v>14</v>
      </c>
      <c r="C12" s="2" t="s">
        <v>15</v>
      </c>
      <c r="D12" s="2" t="s">
        <v>16</v>
      </c>
      <c r="E12" s="4"/>
      <c r="F12" s="4"/>
      <c r="G12" s="4"/>
      <c r="H12" s="4"/>
    </row>
    <row r="13" spans="1:9" ht="17.25" x14ac:dyDescent="0.3">
      <c r="A13" s="2" t="s">
        <v>18</v>
      </c>
      <c r="B13" s="2" t="s">
        <v>21</v>
      </c>
      <c r="C13" s="2">
        <v>18000</v>
      </c>
      <c r="D13" s="2">
        <v>18500</v>
      </c>
      <c r="E13" s="4" t="s">
        <v>17</v>
      </c>
      <c r="F13" s="4"/>
      <c r="G13" s="4"/>
      <c r="H13" s="4"/>
    </row>
    <row r="14" spans="1:9" ht="17.25" x14ac:dyDescent="0.3">
      <c r="A14" s="2" t="s">
        <v>19</v>
      </c>
      <c r="B14" s="2" t="s">
        <v>22</v>
      </c>
      <c r="C14" s="2">
        <v>16300</v>
      </c>
      <c r="D14" s="2">
        <v>16800</v>
      </c>
      <c r="E14" s="4"/>
      <c r="F14" s="4"/>
      <c r="G14" s="4"/>
      <c r="H14" s="4"/>
    </row>
    <row r="15" spans="1:9" ht="17.25" x14ac:dyDescent="0.3">
      <c r="A15" s="2" t="s">
        <v>20</v>
      </c>
      <c r="B15" s="2" t="s">
        <v>23</v>
      </c>
      <c r="C15" s="2">
        <v>15000</v>
      </c>
      <c r="D15" s="2">
        <v>15700</v>
      </c>
      <c r="E15" s="4"/>
      <c r="F15" s="4"/>
      <c r="G15" s="4"/>
      <c r="H15" s="4"/>
    </row>
    <row r="16" spans="1:9" ht="17.25" x14ac:dyDescent="0.3">
      <c r="A16" s="4"/>
      <c r="B16" s="4"/>
      <c r="C16" s="4"/>
      <c r="D16" s="4"/>
      <c r="E16" s="4"/>
      <c r="F16" s="4"/>
      <c r="G16" s="4"/>
      <c r="H16" s="4"/>
    </row>
    <row r="17" spans="1:8" ht="17.25" x14ac:dyDescent="0.3">
      <c r="A17" s="2" t="s">
        <v>3</v>
      </c>
      <c r="B17" s="2" t="s">
        <v>21</v>
      </c>
      <c r="C17" s="2" t="s">
        <v>22</v>
      </c>
      <c r="D17" s="2" t="s">
        <v>23</v>
      </c>
      <c r="E17" s="4"/>
      <c r="F17" s="4"/>
      <c r="G17" s="4"/>
      <c r="H17" s="4"/>
    </row>
    <row r="18" spans="1:8" ht="17.25" x14ac:dyDescent="0.3">
      <c r="A18" s="2" t="s">
        <v>5</v>
      </c>
      <c r="B18" s="2"/>
      <c r="C18" s="2"/>
      <c r="D18" s="2"/>
      <c r="E18" s="4"/>
      <c r="F18" s="4"/>
      <c r="G18" s="4"/>
      <c r="H18" s="4"/>
    </row>
    <row r="19" spans="1:8" ht="17.25" x14ac:dyDescent="0.3">
      <c r="A19" s="2" t="s">
        <v>7</v>
      </c>
      <c r="B19" s="2"/>
      <c r="C19" s="2"/>
      <c r="D19" s="2"/>
      <c r="E19" s="4"/>
      <c r="F19" s="4"/>
      <c r="G19" s="4"/>
      <c r="H19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2021-03-24T04:09:50Z</dcterms:created>
  <dcterms:modified xsi:type="dcterms:W3CDTF">2021-03-24T04:46:14Z</dcterms:modified>
</cp:coreProperties>
</file>